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/>
  </bookViews>
  <sheets>
    <sheet name="2018" sheetId="4" r:id="rId1"/>
  </sheets>
  <calcPr calcId="125725" refMode="R1C1"/>
</workbook>
</file>

<file path=xl/calcChain.xml><?xml version="1.0" encoding="utf-8"?>
<calcChain xmlns="http://schemas.openxmlformats.org/spreadsheetml/2006/main">
  <c r="H57" i="4"/>
  <c r="I57"/>
  <c r="I10"/>
  <c r="I65"/>
  <c r="I33"/>
  <c r="I26"/>
  <c r="I18"/>
  <c r="I13"/>
  <c r="I76" l="1"/>
  <c r="H26"/>
  <c r="H13"/>
  <c r="H18"/>
  <c r="H65"/>
  <c r="H10"/>
  <c r="H33"/>
  <c r="H76" l="1"/>
</calcChain>
</file>

<file path=xl/sharedStrings.xml><?xml version="1.0" encoding="utf-8"?>
<sst xmlns="http://schemas.openxmlformats.org/spreadsheetml/2006/main" count="464" uniqueCount="166">
  <si>
    <t>тыс. руб.</t>
  </si>
  <si>
    <t/>
  </si>
  <si>
    <t>Наименование КФСР</t>
  </si>
  <si>
    <t>КЦСР</t>
  </si>
  <si>
    <t>Наименование КЦСР</t>
  </si>
  <si>
    <t>КВР</t>
  </si>
  <si>
    <t>Наименование КВР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</si>
  <si>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</si>
  <si>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</si>
  <si>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</si>
  <si>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</si>
  <si>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</si>
  <si>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</si>
  <si>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</si>
  <si>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Общеэкономические вопросы</t>
  </si>
  <si>
    <t>Дорожное хозяйство (дорожные фонды)</t>
  </si>
  <si>
    <t>05</t>
  </si>
  <si>
    <t>Коммунальное хозяйство</t>
  </si>
  <si>
    <t>Благоустройство</t>
  </si>
  <si>
    <t>14</t>
  </si>
  <si>
    <t>Прочие межбюджетные трансферты общего характера</t>
  </si>
  <si>
    <t>Рз</t>
  </si>
  <si>
    <t>ПР</t>
  </si>
  <si>
    <t>Жилищное хозяйство</t>
  </si>
  <si>
    <t>08</t>
  </si>
  <si>
    <t>Центральный аппарат муниципального образования</t>
  </si>
  <si>
    <t>Резервный фонд муниципального образования</t>
  </si>
  <si>
    <t>Культура, кинематография</t>
  </si>
  <si>
    <t>Поддержка и развитие домов культуры, других учреждений культуры муниципального образования</t>
  </si>
  <si>
    <t>МБТ в бюджет муниципального района из бюджетов поселений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</si>
  <si>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</si>
  <si>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</si>
  <si>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10</t>
  </si>
  <si>
    <t>Доплаты к пенсиям муниципальных служащих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</si>
  <si>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</si>
  <si>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КСП муниципального образования</t>
  </si>
  <si>
    <t>Другие общегосударственные вопросы</t>
  </si>
  <si>
    <t>Осуществление отдельных областных государственных полномочий в сфере водоснабжения и водоотведения</t>
  </si>
  <si>
    <t>6910100000</t>
  </si>
  <si>
    <t>6910120110</t>
  </si>
  <si>
    <t>Расходы на выплаты по оплате труда работников государственных (муниципальных) органов</t>
  </si>
  <si>
    <t>6910200000</t>
  </si>
  <si>
    <t>6910220110</t>
  </si>
  <si>
    <t>6910300000</t>
  </si>
  <si>
    <t>6910320110</t>
  </si>
  <si>
    <t>6910320190</t>
  </si>
  <si>
    <t>Расходы на обеспечение функций государственных (муниципальных) органов</t>
  </si>
  <si>
    <t>6910500000</t>
  </si>
  <si>
    <t>6910520110</t>
  </si>
  <si>
    <t>6910520190</t>
  </si>
  <si>
    <t>6911000000</t>
  </si>
  <si>
    <t>Пенсионное обеспечение</t>
  </si>
  <si>
    <t>6960002000</t>
  </si>
  <si>
    <t>6910220190</t>
  </si>
  <si>
    <t>6990073110</t>
  </si>
  <si>
    <t>6940260100</t>
  </si>
  <si>
    <t>Взносы на капитальный ремонт в Фонд капитального ремонта Иркутской области</t>
  </si>
  <si>
    <t>414</t>
  </si>
  <si>
    <t>-</t>
  </si>
  <si>
    <t>Бюджетные инвестиции в объекты капитального строительства государственной (муниципальной) собственности (за счет местного бюджета)</t>
  </si>
  <si>
    <t xml:space="preserve"> </t>
  </si>
  <si>
    <t>Фонд оплаты труда государственных (муниципальных) органов</t>
  </si>
  <si>
    <t>121</t>
  </si>
  <si>
    <t>242</t>
  </si>
  <si>
    <t>244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</si>
  <si>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</si>
  <si>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</si>
  <si>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</si>
  <si>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</si>
  <si>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</si>
  <si>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</si>
  <si>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</si>
  <si>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</si>
  <si>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</si>
  <si>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</si>
  <si>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312</t>
  </si>
  <si>
    <t>Иные пенсии, социальные доплаты к пенсиям</t>
  </si>
  <si>
    <t>540</t>
  </si>
  <si>
    <t>Иные межбюджетные трансферты</t>
  </si>
  <si>
    <t>129</t>
  </si>
  <si>
    <t>Взносы по обязательному социальному страхованию на выплаты денежногосодержания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</si>
  <si>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</si>
  <si>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</si>
  <si>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жилищно-коммунального хозяйства</t>
  </si>
  <si>
    <t>6940306000</t>
  </si>
  <si>
    <t>03</t>
  </si>
  <si>
    <t>06</t>
  </si>
  <si>
    <t>11</t>
  </si>
  <si>
    <t>13</t>
  </si>
  <si>
    <t>09</t>
  </si>
  <si>
    <t xml:space="preserve">  </t>
  </si>
  <si>
    <t xml:space="preserve">Прочая закупка товаров, работ и услуг </t>
  </si>
  <si>
    <t>6100000000</t>
  </si>
  <si>
    <t>69900S2760</t>
  </si>
  <si>
    <t>243</t>
  </si>
  <si>
    <t>Закупка товаров, работ, услуг в целях капитального ремонта государственного (муниципального) имущества</t>
  </si>
  <si>
    <t>69900S2200</t>
  </si>
  <si>
    <t>6200000000</t>
  </si>
  <si>
    <t>Поддержка и развитие муниципальных  предприятий, учреждений муниципального образования</t>
  </si>
  <si>
    <t>МП "Формирование комфортной городской среды Заларинского муниципального образования на 2018-2022 годы"</t>
  </si>
  <si>
    <t>Заведующий финансовым отделом                                                                 Т.В.Блюмская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</si>
  <si>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</si>
  <si>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</si>
  <si>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</si>
  <si>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119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</si>
  <si>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</si>
  <si>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</t>
  </si>
  <si>
    <t>6990073150</t>
  </si>
  <si>
    <t>Осуществление областных государственных полномочий 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</si>
  <si>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</si>
  <si>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69900S2370</t>
  </si>
  <si>
    <t>Субсидия на реализацию мероприятий перечня проектов народных инициатив</t>
  </si>
  <si>
    <t>Субсидия на поддержку муниципальных программ формирования современной городской среды</t>
  </si>
  <si>
    <t>Прочие мероприятия по благоустройству территории Заларинского муниципального образования</t>
  </si>
  <si>
    <t xml:space="preserve"> Содержание, устройство и ремонт уличного освещения.</t>
  </si>
  <si>
    <t xml:space="preserve"> Озеленение территории Заларинского муниципального образования</t>
  </si>
  <si>
    <t xml:space="preserve"> Организация и содержание мест захоронения</t>
  </si>
  <si>
    <t>6400149999</t>
  </si>
  <si>
    <t>6110149999</t>
  </si>
  <si>
    <t>6120149999</t>
  </si>
  <si>
    <t>6300149999</t>
  </si>
  <si>
    <t>6500149999</t>
  </si>
  <si>
    <t>6010149999</t>
  </si>
  <si>
    <t>6020149999</t>
  </si>
  <si>
    <t>6200149999</t>
  </si>
  <si>
    <t>6200249999</t>
  </si>
  <si>
    <t>6200349999</t>
  </si>
  <si>
    <t>6200449999</t>
  </si>
  <si>
    <t>6700149999</t>
  </si>
  <si>
    <t>6930749999</t>
  </si>
  <si>
    <t>6950149999</t>
  </si>
  <si>
    <t>Субсидия   на развитие сети плоскостных спортивных сооружений в сельской местности:</t>
  </si>
  <si>
    <t>Субсидии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</t>
  </si>
  <si>
    <t>699G552430</t>
  </si>
  <si>
    <t xml:space="preserve">Бюджетные инвестиции в объекты  капитального строительства государственной (муниципальной) собственности </t>
  </si>
  <si>
    <t>Другие вопросы в области охраны окружающей среды</t>
  </si>
  <si>
    <t>69900S2971</t>
  </si>
  <si>
    <t>Субсидии на строительство и реконструкцию (модернизацию) объектов питьевого водоснабжения</t>
  </si>
  <si>
    <t>Cубсидии в целях софинансирования  расходных обязательств муниципаль -ных образований по созданию мест (площадок) накопления твердых коммунальных отходов</t>
  </si>
  <si>
    <t>МП "Развитие землепользования и землеустройства на территории Заларинского муниципального образования на 2020-2022 годы"</t>
  </si>
  <si>
    <t>МП " Развитие культуры, досуга, патриотического воспитания молодежи, физической культуры и спорта на территории Заларинского муниципального образования на  2020-2022 годы"</t>
  </si>
  <si>
    <t>МП " О гражданской обороне и чрезвычайным ситуациям       на  2020-2022 годы"</t>
  </si>
  <si>
    <t>Обеспечение пожарной безопасности</t>
  </si>
  <si>
    <t>Другие вопросы  в области национальной безопасности и правоохранительной деятельности</t>
  </si>
  <si>
    <t>Осуществление отдельных областных государственных полномочий в области регулирования тарифов в области обращения с твердыми коммунальными отходами</t>
  </si>
  <si>
    <t>6990073100</t>
  </si>
  <si>
    <t>6800149999</t>
  </si>
  <si>
    <t>МП "Профилактика правонарушений, преступлений и общественной безопасности, в т.ч.несовершенно- летних на территории Заларинского  муниципального образования на 2018-2022 г.г."</t>
  </si>
  <si>
    <t>МП"Развитие автомобильных дорог общего пользования местного значения на территории Заларинского муниципального образования на 2020-2022 годы"</t>
  </si>
  <si>
    <t>Субсидия на осуществление дорожной деятельности в отношении автомобильных дорог местного значения</t>
  </si>
  <si>
    <t>69900S2951</t>
  </si>
  <si>
    <t>Подпрограмма " Жилищное хозяйство Заларинского муниципального хозяйства на  2020-2022 годы"</t>
  </si>
  <si>
    <t>Подпрограмма " Коммунальное хозяйство Заларинского муниципального образования на  2020-2022 годы"</t>
  </si>
  <si>
    <t>Субсидия на строительство, реконструкцию и модернизацию объектов водоснабжения, водоотведения и очистки сточных вод, в том числе на разработку проектной документации , а также на приобретение указанных объектов в муниципальную собственность</t>
  </si>
  <si>
    <t>69900S2430</t>
  </si>
  <si>
    <t>МП "Благоустройство территории Заларинского муниципального образования на  2020-2022 годы</t>
  </si>
  <si>
    <t>Ассигнования 2021 год</t>
  </si>
  <si>
    <t>Ассигнования 2022 год</t>
  </si>
  <si>
    <t>РАСПРЕДЕЛЕНИЕ БЮДЖЕТНЫХ АССИГНОВАНИЙ ПО РАЗДЕЛАМ, ПОДРАЗДЕЛАМ, ЦЕЛЕВЫМ СТАТЬЯМ (МУНИЦИПАЛЬНЫМ ПРОГРАММАМ ЗАЛАРИНСКОГО МУНИЦИПАЛЬНОГО ОБРАЗОВАНИЯ И НЕПРОГРАММНЫМ НАПРАВЛЕНИЯМ ДЕЯТЕЛЬНОСТИ) ГРУППАМ ВИДОВ РАСХОДОВ КЛАССИФИКАЦИИ РАСХОДОВ БЮДЖЕТА НА ПЛАНОВЫЙ ПЕРИОД 2021-2022 ГОДЫ</t>
  </si>
  <si>
    <t>Субсидия на переселение граждан из аварийного жилищного фонда с финансовой поддержкой государственной корпорации -Фонда содействия реформированию ЖКХ</t>
  </si>
  <si>
    <t>699F367484</t>
  </si>
  <si>
    <t>699F255551</t>
  </si>
  <si>
    <t>Подпрограмма "Развитие культуры, досуга, патриотического воспитания молодежи на территории Заларинского муниципального  образования на 2020-2022 годы"</t>
  </si>
  <si>
    <t>Подпрограмма "Развитие физической культуры и спорта на территории Заларинского муниципального  образования на  2020-2022 годы"</t>
  </si>
  <si>
    <t>Приложение № 6</t>
  </si>
  <si>
    <t xml:space="preserve">к  решению Думы  Заларинского муниципального образования                                                                                                 №            от                    г.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</si>
</sst>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00000"/>
  </numFmts>
  <fonts count="12">
    <font>
      <sz val="10"/>
      <name val="Arial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1" fillId="0" borderId="5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5"/>
  <sheetViews>
    <sheetView tabSelected="1" zoomScaleNormal="100" workbookViewId="0">
      <selection activeCell="G2" sqref="G2:I2"/>
    </sheetView>
  </sheetViews>
  <sheetFormatPr defaultRowHeight="12.75"/>
  <cols>
    <col min="1" max="1" width="3.140625" style="4" customWidth="1"/>
    <col min="2" max="2" width="3.5703125" style="4" customWidth="1"/>
    <col min="3" max="3" width="23" style="4" customWidth="1"/>
    <col min="4" max="4" width="9.85546875" style="4" customWidth="1"/>
    <col min="5" max="5" width="27" style="4" customWidth="1"/>
    <col min="6" max="6" width="5.28515625" style="4" customWidth="1"/>
    <col min="7" max="7" width="28.42578125" style="4" customWidth="1"/>
    <col min="8" max="8" width="10.7109375" style="4" customWidth="1"/>
    <col min="9" max="9" width="9.85546875" style="4" customWidth="1"/>
    <col min="10" max="16384" width="9.140625" style="4"/>
  </cols>
  <sheetData>
    <row r="1" spans="1:15" ht="12.75" customHeight="1">
      <c r="A1" s="2"/>
      <c r="B1" s="2"/>
      <c r="C1" s="2"/>
      <c r="D1" s="2"/>
      <c r="E1" s="2"/>
      <c r="F1" s="3"/>
      <c r="G1" s="27" t="s">
        <v>164</v>
      </c>
      <c r="H1" s="27"/>
      <c r="I1" s="27"/>
      <c r="J1" s="3"/>
    </row>
    <row r="2" spans="1:15" ht="33" customHeight="1">
      <c r="A2" s="5"/>
      <c r="B2" s="2"/>
      <c r="C2" s="2"/>
      <c r="D2" s="2"/>
      <c r="E2" s="2"/>
      <c r="F2" s="3"/>
      <c r="G2" s="28" t="s">
        <v>165</v>
      </c>
      <c r="H2" s="28"/>
      <c r="I2" s="28"/>
      <c r="J2" s="3"/>
    </row>
    <row r="3" spans="1:15" ht="12.75" customHeight="1">
      <c r="A3" s="31" t="s">
        <v>158</v>
      </c>
      <c r="B3" s="31"/>
      <c r="C3" s="31"/>
      <c r="D3" s="31"/>
      <c r="E3" s="31"/>
      <c r="F3" s="31"/>
      <c r="G3" s="31"/>
      <c r="H3" s="31"/>
      <c r="I3" s="31"/>
      <c r="J3" s="1"/>
    </row>
    <row r="4" spans="1:15" ht="12.75" customHeight="1">
      <c r="A4" s="31"/>
      <c r="B4" s="31"/>
      <c r="C4" s="31"/>
      <c r="D4" s="31"/>
      <c r="E4" s="31"/>
      <c r="F4" s="31"/>
      <c r="G4" s="31"/>
      <c r="H4" s="31"/>
      <c r="I4" s="31"/>
      <c r="J4" s="1"/>
    </row>
    <row r="5" spans="1:15" ht="21" customHeight="1">
      <c r="A5" s="31"/>
      <c r="B5" s="31"/>
      <c r="C5" s="31"/>
      <c r="D5" s="31"/>
      <c r="E5" s="31"/>
      <c r="F5" s="31"/>
      <c r="G5" s="31"/>
      <c r="H5" s="31"/>
      <c r="I5" s="31"/>
      <c r="J5" s="3"/>
    </row>
    <row r="6" spans="1:15" ht="12.75" hidden="1" customHeight="1">
      <c r="A6" s="2"/>
      <c r="B6" s="2"/>
      <c r="C6" s="2"/>
      <c r="D6" s="2"/>
      <c r="E6" s="2"/>
      <c r="F6" s="3"/>
      <c r="G6" s="3"/>
      <c r="H6" s="3"/>
      <c r="I6" s="3"/>
      <c r="J6" s="3"/>
    </row>
    <row r="7" spans="1:15" hidden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5">
      <c r="A8" s="3"/>
      <c r="B8" s="3"/>
      <c r="C8" s="3"/>
      <c r="D8" s="3"/>
      <c r="E8" s="3"/>
      <c r="F8" s="3"/>
      <c r="G8" s="3"/>
      <c r="H8" s="13" t="s">
        <v>0</v>
      </c>
      <c r="I8" s="3"/>
      <c r="J8" s="3"/>
    </row>
    <row r="9" spans="1:15" ht="21">
      <c r="A9" s="6" t="s">
        <v>21</v>
      </c>
      <c r="B9" s="6" t="s">
        <v>22</v>
      </c>
      <c r="C9" s="6" t="s">
        <v>2</v>
      </c>
      <c r="D9" s="6" t="s">
        <v>3</v>
      </c>
      <c r="E9" s="6" t="s">
        <v>4</v>
      </c>
      <c r="F9" s="6" t="s">
        <v>5</v>
      </c>
      <c r="G9" s="6" t="s">
        <v>6</v>
      </c>
      <c r="H9" s="23" t="s">
        <v>156</v>
      </c>
      <c r="I9" s="23" t="s">
        <v>157</v>
      </c>
    </row>
    <row r="10" spans="1:15" ht="45">
      <c r="A10" s="7" t="s">
        <v>7</v>
      </c>
      <c r="B10" s="7" t="s">
        <v>8</v>
      </c>
      <c r="C10" s="7" t="s">
        <v>9</v>
      </c>
      <c r="D10" s="8" t="s">
        <v>38</v>
      </c>
      <c r="E10" s="7" t="s">
        <v>10</v>
      </c>
      <c r="F10" s="14"/>
      <c r="G10" s="14"/>
      <c r="H10" s="15">
        <f>H11+H12</f>
        <v>1395.13</v>
      </c>
      <c r="I10" s="15">
        <f>I11+I12</f>
        <v>1395.13</v>
      </c>
    </row>
    <row r="11" spans="1:15" ht="46.5" customHeight="1">
      <c r="A11" s="7" t="s">
        <v>7</v>
      </c>
      <c r="B11" s="7" t="s">
        <v>8</v>
      </c>
      <c r="C11" s="7" t="s">
        <v>9</v>
      </c>
      <c r="D11" s="8" t="s">
        <v>39</v>
      </c>
      <c r="E11" s="7" t="s">
        <v>40</v>
      </c>
      <c r="F11" s="8" t="s">
        <v>62</v>
      </c>
      <c r="G11" s="7" t="s">
        <v>61</v>
      </c>
      <c r="H11" s="9">
        <v>1071.53</v>
      </c>
      <c r="I11" s="9">
        <v>1071.53</v>
      </c>
    </row>
    <row r="12" spans="1:15" ht="57" customHeight="1">
      <c r="A12" s="7" t="s">
        <v>7</v>
      </c>
      <c r="B12" s="7" t="s">
        <v>85</v>
      </c>
      <c r="C12" s="7" t="s">
        <v>9</v>
      </c>
      <c r="D12" s="8" t="s">
        <v>39</v>
      </c>
      <c r="E12" s="7" t="s">
        <v>40</v>
      </c>
      <c r="F12" s="8" t="s">
        <v>79</v>
      </c>
      <c r="G12" s="7" t="s">
        <v>109</v>
      </c>
      <c r="H12" s="9">
        <v>323.60000000000002</v>
      </c>
      <c r="I12" s="9">
        <v>323.60000000000002</v>
      </c>
    </row>
    <row r="13" spans="1:15" ht="57" customHeight="1">
      <c r="A13" s="7" t="s">
        <v>7</v>
      </c>
      <c r="B13" s="7" t="s">
        <v>85</v>
      </c>
      <c r="C13" s="7" t="s">
        <v>30</v>
      </c>
      <c r="D13" s="8" t="s">
        <v>41</v>
      </c>
      <c r="E13" s="7" t="s">
        <v>31</v>
      </c>
      <c r="F13" s="8"/>
      <c r="G13" s="7"/>
      <c r="H13" s="9">
        <f>H14+H15+H16+H17</f>
        <v>894.93</v>
      </c>
      <c r="I13" s="9">
        <f>I14+I15+I16+I17</f>
        <v>894.93</v>
      </c>
    </row>
    <row r="14" spans="1:15" ht="61.5" customHeight="1">
      <c r="A14" s="7" t="s">
        <v>7</v>
      </c>
      <c r="B14" s="7" t="s">
        <v>85</v>
      </c>
      <c r="C14" s="7" t="s">
        <v>30</v>
      </c>
      <c r="D14" s="8" t="s">
        <v>42</v>
      </c>
      <c r="E14" s="7" t="s">
        <v>40</v>
      </c>
      <c r="F14" s="8" t="s">
        <v>62</v>
      </c>
      <c r="G14" s="7" t="s">
        <v>61</v>
      </c>
      <c r="H14" s="9">
        <v>684.66</v>
      </c>
      <c r="I14" s="9">
        <v>684.66</v>
      </c>
    </row>
    <row r="15" spans="1:15" ht="63" customHeight="1">
      <c r="A15" s="7" t="s">
        <v>7</v>
      </c>
      <c r="B15" s="7" t="s">
        <v>85</v>
      </c>
      <c r="C15" s="7" t="s">
        <v>30</v>
      </c>
      <c r="D15" s="8" t="s">
        <v>42</v>
      </c>
      <c r="E15" s="7" t="s">
        <v>40</v>
      </c>
      <c r="F15" s="8" t="s">
        <v>79</v>
      </c>
      <c r="G15" s="7" t="s">
        <v>80</v>
      </c>
      <c r="H15" s="9">
        <v>206.77</v>
      </c>
      <c r="I15" s="9">
        <v>206.77</v>
      </c>
    </row>
    <row r="16" spans="1:15" ht="62.25" customHeight="1">
      <c r="A16" s="7" t="s">
        <v>7</v>
      </c>
      <c r="B16" s="7" t="s">
        <v>85</v>
      </c>
      <c r="C16" s="7" t="s">
        <v>30</v>
      </c>
      <c r="D16" s="8" t="s">
        <v>53</v>
      </c>
      <c r="E16" s="7" t="s">
        <v>46</v>
      </c>
      <c r="F16" s="8" t="s">
        <v>64</v>
      </c>
      <c r="G16" s="7" t="s">
        <v>91</v>
      </c>
      <c r="H16" s="9">
        <v>1.5</v>
      </c>
      <c r="I16" s="25">
        <v>1.5</v>
      </c>
      <c r="O16" s="4" t="s">
        <v>58</v>
      </c>
    </row>
    <row r="17" spans="1:9" ht="62.25" customHeight="1">
      <c r="A17" s="7" t="s">
        <v>7</v>
      </c>
      <c r="B17" s="7" t="s">
        <v>85</v>
      </c>
      <c r="C17" s="7" t="s">
        <v>30</v>
      </c>
      <c r="D17" s="8" t="s">
        <v>53</v>
      </c>
      <c r="E17" s="7" t="s">
        <v>46</v>
      </c>
      <c r="F17" s="8" t="s">
        <v>67</v>
      </c>
      <c r="G17" s="7" t="s">
        <v>68</v>
      </c>
      <c r="H17" s="9">
        <v>2</v>
      </c>
      <c r="I17" s="9">
        <v>2</v>
      </c>
    </row>
    <row r="18" spans="1:9" ht="68.25" customHeight="1">
      <c r="A18" s="7" t="s">
        <v>7</v>
      </c>
      <c r="B18" s="7" t="s">
        <v>11</v>
      </c>
      <c r="C18" s="7" t="s">
        <v>12</v>
      </c>
      <c r="D18" s="8" t="s">
        <v>43</v>
      </c>
      <c r="E18" s="7" t="s">
        <v>25</v>
      </c>
      <c r="F18" s="8"/>
      <c r="G18" s="7"/>
      <c r="H18" s="9">
        <f>H19+H20+H21+H22+H23+H24+H25</f>
        <v>13481.78</v>
      </c>
      <c r="I18" s="9">
        <f>I19+I20+I21+I22+I23+I24+I25</f>
        <v>13561.1</v>
      </c>
    </row>
    <row r="19" spans="1:9" ht="68.25" customHeight="1">
      <c r="A19" s="7" t="s">
        <v>7</v>
      </c>
      <c r="B19" s="7" t="s">
        <v>11</v>
      </c>
      <c r="C19" s="7" t="s">
        <v>12</v>
      </c>
      <c r="D19" s="8" t="s">
        <v>44</v>
      </c>
      <c r="E19" s="7" t="s">
        <v>40</v>
      </c>
      <c r="F19" s="8" t="s">
        <v>62</v>
      </c>
      <c r="G19" s="7" t="s">
        <v>61</v>
      </c>
      <c r="H19" s="9">
        <v>8525.2199999999993</v>
      </c>
      <c r="I19" s="9">
        <v>8525.2199999999993</v>
      </c>
    </row>
    <row r="20" spans="1:9" ht="68.25" customHeight="1">
      <c r="A20" s="7" t="s">
        <v>7</v>
      </c>
      <c r="B20" s="7" t="s">
        <v>11</v>
      </c>
      <c r="C20" s="7" t="s">
        <v>12</v>
      </c>
      <c r="D20" s="8" t="s">
        <v>44</v>
      </c>
      <c r="E20" s="7" t="s">
        <v>40</v>
      </c>
      <c r="F20" s="8" t="s">
        <v>81</v>
      </c>
      <c r="G20" s="7" t="s">
        <v>82</v>
      </c>
      <c r="H20" s="9">
        <v>40.25</v>
      </c>
      <c r="I20" s="24">
        <v>40.799999999999997</v>
      </c>
    </row>
    <row r="21" spans="1:9" ht="68.25" customHeight="1">
      <c r="A21" s="7" t="s">
        <v>7</v>
      </c>
      <c r="B21" s="7" t="s">
        <v>11</v>
      </c>
      <c r="C21" s="7" t="s">
        <v>12</v>
      </c>
      <c r="D21" s="8" t="s">
        <v>44</v>
      </c>
      <c r="E21" s="7" t="s">
        <v>40</v>
      </c>
      <c r="F21" s="8" t="s">
        <v>79</v>
      </c>
      <c r="G21" s="7" t="s">
        <v>80</v>
      </c>
      <c r="H21" s="9">
        <v>2574.62</v>
      </c>
      <c r="I21" s="9">
        <v>2574.62</v>
      </c>
    </row>
    <row r="22" spans="1:9" ht="68.25" customHeight="1">
      <c r="A22" s="7" t="s">
        <v>7</v>
      </c>
      <c r="B22" s="7" t="s">
        <v>11</v>
      </c>
      <c r="C22" s="7" t="s">
        <v>12</v>
      </c>
      <c r="D22" s="8" t="s">
        <v>45</v>
      </c>
      <c r="E22" s="7" t="s">
        <v>46</v>
      </c>
      <c r="F22" s="8" t="s">
        <v>63</v>
      </c>
      <c r="G22" s="7" t="s">
        <v>65</v>
      </c>
      <c r="H22" s="9">
        <v>729.32</v>
      </c>
      <c r="I22" s="25">
        <v>760.78</v>
      </c>
    </row>
    <row r="23" spans="1:9" ht="68.25" customHeight="1">
      <c r="A23" s="7" t="s">
        <v>7</v>
      </c>
      <c r="B23" s="7" t="s">
        <v>11</v>
      </c>
      <c r="C23" s="7" t="s">
        <v>12</v>
      </c>
      <c r="D23" s="8" t="s">
        <v>45</v>
      </c>
      <c r="E23" s="7" t="s">
        <v>46</v>
      </c>
      <c r="F23" s="8" t="s">
        <v>64</v>
      </c>
      <c r="G23" s="7" t="s">
        <v>66</v>
      </c>
      <c r="H23" s="9">
        <v>1566.11</v>
      </c>
      <c r="I23" s="25">
        <v>1611.61</v>
      </c>
    </row>
    <row r="24" spans="1:9" ht="68.25" customHeight="1">
      <c r="A24" s="7" t="s">
        <v>7</v>
      </c>
      <c r="B24" s="7" t="s">
        <v>11</v>
      </c>
      <c r="C24" s="7" t="s">
        <v>12</v>
      </c>
      <c r="D24" s="8" t="s">
        <v>45</v>
      </c>
      <c r="E24" s="7" t="s">
        <v>46</v>
      </c>
      <c r="F24" s="8" t="s">
        <v>67</v>
      </c>
      <c r="G24" s="7" t="s">
        <v>68</v>
      </c>
      <c r="H24" s="9">
        <v>32.76</v>
      </c>
      <c r="I24" s="25">
        <v>34.17</v>
      </c>
    </row>
    <row r="25" spans="1:9" ht="72" customHeight="1">
      <c r="A25" s="7" t="s">
        <v>7</v>
      </c>
      <c r="B25" s="7" t="s">
        <v>11</v>
      </c>
      <c r="C25" s="7" t="s">
        <v>12</v>
      </c>
      <c r="D25" s="8" t="s">
        <v>45</v>
      </c>
      <c r="E25" s="7" t="s">
        <v>46</v>
      </c>
      <c r="F25" s="8" t="s">
        <v>69</v>
      </c>
      <c r="G25" s="7" t="s">
        <v>70</v>
      </c>
      <c r="H25" s="9">
        <v>13.5</v>
      </c>
      <c r="I25" s="25">
        <v>13.9</v>
      </c>
    </row>
    <row r="26" spans="1:9" ht="57.75" customHeight="1">
      <c r="A26" s="7" t="s">
        <v>7</v>
      </c>
      <c r="B26" s="7" t="s">
        <v>86</v>
      </c>
      <c r="C26" s="7" t="s">
        <v>34</v>
      </c>
      <c r="D26" s="8" t="s">
        <v>47</v>
      </c>
      <c r="E26" s="7" t="s">
        <v>35</v>
      </c>
      <c r="F26" s="8"/>
      <c r="G26" s="7"/>
      <c r="H26" s="9">
        <f>H27+H29+H30+H28</f>
        <v>411.02</v>
      </c>
      <c r="I26" s="9">
        <f>I27+I29+I30+I28</f>
        <v>411.02</v>
      </c>
    </row>
    <row r="27" spans="1:9" ht="55.5" customHeight="1">
      <c r="A27" s="7" t="s">
        <v>7</v>
      </c>
      <c r="B27" s="7" t="s">
        <v>86</v>
      </c>
      <c r="C27" s="7" t="s">
        <v>34</v>
      </c>
      <c r="D27" s="8" t="s">
        <v>48</v>
      </c>
      <c r="E27" s="7" t="s">
        <v>40</v>
      </c>
      <c r="F27" s="8" t="s">
        <v>62</v>
      </c>
      <c r="G27" s="7" t="s">
        <v>61</v>
      </c>
      <c r="H27" s="9">
        <v>311.92</v>
      </c>
      <c r="I27" s="25">
        <v>311.92</v>
      </c>
    </row>
    <row r="28" spans="1:9" ht="55.5" customHeight="1">
      <c r="A28" s="7" t="s">
        <v>7</v>
      </c>
      <c r="B28" s="7" t="s">
        <v>86</v>
      </c>
      <c r="C28" s="7" t="s">
        <v>34</v>
      </c>
      <c r="D28" s="8" t="s">
        <v>48</v>
      </c>
      <c r="E28" s="7" t="s">
        <v>40</v>
      </c>
      <c r="F28" s="8" t="s">
        <v>81</v>
      </c>
      <c r="G28" s="7" t="s">
        <v>82</v>
      </c>
      <c r="H28" s="9">
        <v>2.4</v>
      </c>
      <c r="I28" s="26">
        <v>2.4</v>
      </c>
    </row>
    <row r="29" spans="1:9" ht="60" customHeight="1">
      <c r="A29" s="7" t="s">
        <v>7</v>
      </c>
      <c r="B29" s="7" t="s">
        <v>86</v>
      </c>
      <c r="C29" s="7" t="s">
        <v>34</v>
      </c>
      <c r="D29" s="8" t="s">
        <v>48</v>
      </c>
      <c r="E29" s="7" t="s">
        <v>40</v>
      </c>
      <c r="F29" s="8" t="s">
        <v>79</v>
      </c>
      <c r="G29" s="7" t="s">
        <v>80</v>
      </c>
      <c r="H29" s="9">
        <v>94.2</v>
      </c>
      <c r="I29" s="26">
        <v>94.2</v>
      </c>
    </row>
    <row r="30" spans="1:9" ht="45.6" customHeight="1">
      <c r="A30" s="7" t="s">
        <v>7</v>
      </c>
      <c r="B30" s="7" t="s">
        <v>86</v>
      </c>
      <c r="C30" s="7" t="s">
        <v>34</v>
      </c>
      <c r="D30" s="8" t="s">
        <v>49</v>
      </c>
      <c r="E30" s="7" t="s">
        <v>46</v>
      </c>
      <c r="F30" s="8" t="s">
        <v>64</v>
      </c>
      <c r="G30" s="7" t="s">
        <v>66</v>
      </c>
      <c r="H30" s="9">
        <v>2.5</v>
      </c>
      <c r="I30" s="26">
        <v>2.5</v>
      </c>
    </row>
    <row r="31" spans="1:9" ht="23.25" customHeight="1">
      <c r="A31" s="7" t="s">
        <v>7</v>
      </c>
      <c r="B31" s="7" t="s">
        <v>87</v>
      </c>
      <c r="C31" s="7" t="s">
        <v>13</v>
      </c>
      <c r="D31" s="8" t="s">
        <v>50</v>
      </c>
      <c r="E31" s="7" t="s">
        <v>26</v>
      </c>
      <c r="F31" s="8" t="s">
        <v>71</v>
      </c>
      <c r="G31" s="7" t="s">
        <v>72</v>
      </c>
      <c r="H31" s="9">
        <v>100</v>
      </c>
      <c r="I31" s="26">
        <v>100</v>
      </c>
    </row>
    <row r="32" spans="1:9" ht="48.75" customHeight="1">
      <c r="A32" s="7" t="s">
        <v>7</v>
      </c>
      <c r="B32" s="7" t="s">
        <v>88</v>
      </c>
      <c r="C32" s="7" t="s">
        <v>36</v>
      </c>
      <c r="D32" s="8" t="s">
        <v>117</v>
      </c>
      <c r="E32" s="7" t="s">
        <v>139</v>
      </c>
      <c r="F32" s="8" t="s">
        <v>64</v>
      </c>
      <c r="G32" s="7" t="s">
        <v>91</v>
      </c>
      <c r="H32" s="9">
        <v>1080</v>
      </c>
      <c r="I32" s="26">
        <v>595</v>
      </c>
    </row>
    <row r="33" spans="1:9" ht="68.25" customHeight="1">
      <c r="A33" s="7" t="s">
        <v>7</v>
      </c>
      <c r="B33" s="7" t="s">
        <v>88</v>
      </c>
      <c r="C33" s="7" t="s">
        <v>36</v>
      </c>
      <c r="D33" s="8" t="s">
        <v>92</v>
      </c>
      <c r="E33" s="7" t="s">
        <v>140</v>
      </c>
      <c r="F33" s="8"/>
      <c r="G33" s="7"/>
      <c r="H33" s="9">
        <f>H34+H35</f>
        <v>1250</v>
      </c>
      <c r="I33" s="9">
        <f>I34+I35</f>
        <v>1270</v>
      </c>
    </row>
    <row r="34" spans="1:9" ht="59.25" customHeight="1">
      <c r="A34" s="7" t="s">
        <v>7</v>
      </c>
      <c r="B34" s="7" t="s">
        <v>88</v>
      </c>
      <c r="C34" s="7" t="s">
        <v>36</v>
      </c>
      <c r="D34" s="8" t="s">
        <v>118</v>
      </c>
      <c r="E34" s="7" t="s">
        <v>162</v>
      </c>
      <c r="F34" s="8" t="s">
        <v>64</v>
      </c>
      <c r="G34" s="7" t="s">
        <v>91</v>
      </c>
      <c r="H34" s="9">
        <v>1040</v>
      </c>
      <c r="I34" s="26">
        <v>1050</v>
      </c>
    </row>
    <row r="35" spans="1:9" ht="55.5" customHeight="1">
      <c r="A35" s="7" t="s">
        <v>7</v>
      </c>
      <c r="B35" s="7" t="s">
        <v>88</v>
      </c>
      <c r="C35" s="7" t="s">
        <v>36</v>
      </c>
      <c r="D35" s="8" t="s">
        <v>119</v>
      </c>
      <c r="E35" s="7" t="s">
        <v>163</v>
      </c>
      <c r="F35" s="8" t="s">
        <v>64</v>
      </c>
      <c r="G35" s="7" t="s">
        <v>91</v>
      </c>
      <c r="H35" s="9">
        <v>210</v>
      </c>
      <c r="I35" s="26">
        <v>220</v>
      </c>
    </row>
    <row r="36" spans="1:9" ht="111" customHeight="1">
      <c r="A36" s="7" t="s">
        <v>7</v>
      </c>
      <c r="B36" s="7" t="s">
        <v>88</v>
      </c>
      <c r="C36" s="7" t="s">
        <v>36</v>
      </c>
      <c r="D36" s="8" t="s">
        <v>107</v>
      </c>
      <c r="E36" s="17" t="s">
        <v>108</v>
      </c>
      <c r="F36" s="8" t="s">
        <v>64</v>
      </c>
      <c r="G36" s="7" t="s">
        <v>66</v>
      </c>
      <c r="H36" s="9">
        <v>0.7</v>
      </c>
      <c r="I36" s="26">
        <v>0.7</v>
      </c>
    </row>
    <row r="37" spans="1:9" ht="47.25" customHeight="1">
      <c r="A37" s="7" t="s">
        <v>85</v>
      </c>
      <c r="B37" s="7" t="s">
        <v>89</v>
      </c>
      <c r="C37" s="16" t="s">
        <v>105</v>
      </c>
      <c r="D37" s="8" t="s">
        <v>120</v>
      </c>
      <c r="E37" s="7" t="s">
        <v>141</v>
      </c>
      <c r="F37" s="8" t="s">
        <v>64</v>
      </c>
      <c r="G37" s="7" t="s">
        <v>91</v>
      </c>
      <c r="H37" s="9">
        <v>100</v>
      </c>
      <c r="I37" s="26">
        <v>100</v>
      </c>
    </row>
    <row r="38" spans="1:9" ht="39.75" customHeight="1">
      <c r="A38" s="7" t="s">
        <v>85</v>
      </c>
      <c r="B38" s="7" t="s">
        <v>32</v>
      </c>
      <c r="C38" s="16" t="s">
        <v>142</v>
      </c>
      <c r="D38" s="8" t="s">
        <v>120</v>
      </c>
      <c r="E38" s="7" t="s">
        <v>141</v>
      </c>
      <c r="F38" s="8" t="s">
        <v>64</v>
      </c>
      <c r="G38" s="7" t="s">
        <v>91</v>
      </c>
      <c r="H38" s="9">
        <v>165</v>
      </c>
      <c r="I38" s="26">
        <v>169</v>
      </c>
    </row>
    <row r="39" spans="1:9" ht="68.25" customHeight="1">
      <c r="A39" s="7" t="s">
        <v>85</v>
      </c>
      <c r="B39" s="7" t="s">
        <v>19</v>
      </c>
      <c r="C39" s="7" t="s">
        <v>143</v>
      </c>
      <c r="D39" s="8" t="s">
        <v>146</v>
      </c>
      <c r="E39" s="7" t="s">
        <v>147</v>
      </c>
      <c r="F39" s="8" t="s">
        <v>64</v>
      </c>
      <c r="G39" s="7" t="s">
        <v>91</v>
      </c>
      <c r="H39" s="9">
        <v>192.77</v>
      </c>
      <c r="I39" s="25">
        <v>200.63</v>
      </c>
    </row>
    <row r="40" spans="1:9" ht="68.25" customHeight="1">
      <c r="A40" s="7" t="s">
        <v>11</v>
      </c>
      <c r="B40" s="7" t="s">
        <v>7</v>
      </c>
      <c r="C40" s="7" t="s">
        <v>14</v>
      </c>
      <c r="D40" s="8" t="s">
        <v>145</v>
      </c>
      <c r="E40" s="7" t="s">
        <v>144</v>
      </c>
      <c r="F40" s="8" t="s">
        <v>62</v>
      </c>
      <c r="G40" s="7" t="s">
        <v>61</v>
      </c>
      <c r="H40" s="9">
        <v>25.6</v>
      </c>
      <c r="I40" s="9">
        <v>25.6</v>
      </c>
    </row>
    <row r="41" spans="1:9" ht="68.25" customHeight="1">
      <c r="A41" s="7" t="s">
        <v>11</v>
      </c>
      <c r="B41" s="7" t="s">
        <v>7</v>
      </c>
      <c r="C41" s="7" t="s">
        <v>14</v>
      </c>
      <c r="D41" s="8" t="s">
        <v>145</v>
      </c>
      <c r="E41" s="7" t="s">
        <v>144</v>
      </c>
      <c r="F41" s="8" t="s">
        <v>79</v>
      </c>
      <c r="G41" s="7" t="s">
        <v>80</v>
      </c>
      <c r="H41" s="9">
        <v>7.74</v>
      </c>
      <c r="I41" s="9">
        <v>7.74</v>
      </c>
    </row>
    <row r="42" spans="1:9" ht="68.25" customHeight="1">
      <c r="A42" s="7" t="s">
        <v>11</v>
      </c>
      <c r="B42" s="7" t="s">
        <v>7</v>
      </c>
      <c r="C42" s="7" t="s">
        <v>14</v>
      </c>
      <c r="D42" s="8" t="s">
        <v>145</v>
      </c>
      <c r="E42" s="7" t="s">
        <v>144</v>
      </c>
      <c r="F42" s="8" t="s">
        <v>64</v>
      </c>
      <c r="G42" s="7" t="s">
        <v>91</v>
      </c>
      <c r="H42" s="9">
        <v>1.66</v>
      </c>
      <c r="I42" s="9">
        <v>1.66</v>
      </c>
    </row>
    <row r="43" spans="1:9" ht="39" customHeight="1">
      <c r="A43" s="7" t="s">
        <v>11</v>
      </c>
      <c r="B43" s="7" t="s">
        <v>7</v>
      </c>
      <c r="C43" s="7" t="s">
        <v>14</v>
      </c>
      <c r="D43" s="8" t="s">
        <v>54</v>
      </c>
      <c r="E43" s="7" t="s">
        <v>37</v>
      </c>
      <c r="F43" s="8" t="s">
        <v>62</v>
      </c>
      <c r="G43" s="7" t="s">
        <v>61</v>
      </c>
      <c r="H43" s="9">
        <v>76.760000000000005</v>
      </c>
      <c r="I43" s="9">
        <v>76.760000000000005</v>
      </c>
    </row>
    <row r="44" spans="1:9" ht="57" customHeight="1">
      <c r="A44" s="7" t="s">
        <v>11</v>
      </c>
      <c r="B44" s="7" t="s">
        <v>7</v>
      </c>
      <c r="C44" s="7" t="s">
        <v>14</v>
      </c>
      <c r="D44" s="8" t="s">
        <v>54</v>
      </c>
      <c r="E44" s="7" t="s">
        <v>37</v>
      </c>
      <c r="F44" s="8" t="s">
        <v>79</v>
      </c>
      <c r="G44" s="7" t="s">
        <v>80</v>
      </c>
      <c r="H44" s="9">
        <v>23.19</v>
      </c>
      <c r="I44" s="9">
        <v>23.19</v>
      </c>
    </row>
    <row r="45" spans="1:9" ht="36.75" customHeight="1">
      <c r="A45" s="7" t="s">
        <v>11</v>
      </c>
      <c r="B45" s="7" t="s">
        <v>7</v>
      </c>
      <c r="C45" s="7" t="s">
        <v>14</v>
      </c>
      <c r="D45" s="8" t="s">
        <v>54</v>
      </c>
      <c r="E45" s="7" t="s">
        <v>37</v>
      </c>
      <c r="F45" s="8" t="s">
        <v>64</v>
      </c>
      <c r="G45" s="7" t="s">
        <v>91</v>
      </c>
      <c r="H45" s="9">
        <v>4.95</v>
      </c>
      <c r="I45" s="9">
        <v>4.95</v>
      </c>
    </row>
    <row r="46" spans="1:9" ht="54.75" customHeight="1">
      <c r="A46" s="7" t="s">
        <v>11</v>
      </c>
      <c r="B46" s="7" t="s">
        <v>89</v>
      </c>
      <c r="C46" s="7" t="s">
        <v>15</v>
      </c>
      <c r="D46" s="8" t="s">
        <v>121</v>
      </c>
      <c r="E46" s="7" t="s">
        <v>148</v>
      </c>
      <c r="F46" s="8" t="s">
        <v>94</v>
      </c>
      <c r="G46" s="7" t="s">
        <v>95</v>
      </c>
      <c r="H46" s="9">
        <v>1028</v>
      </c>
      <c r="I46" s="9">
        <v>0</v>
      </c>
    </row>
    <row r="47" spans="1:9" ht="55.5" customHeight="1">
      <c r="A47" s="7" t="s">
        <v>11</v>
      </c>
      <c r="B47" s="7" t="s">
        <v>89</v>
      </c>
      <c r="C47" s="7" t="s">
        <v>15</v>
      </c>
      <c r="D47" s="8" t="s">
        <v>121</v>
      </c>
      <c r="E47" s="7" t="s">
        <v>148</v>
      </c>
      <c r="F47" s="8" t="s">
        <v>64</v>
      </c>
      <c r="G47" s="7" t="s">
        <v>91</v>
      </c>
      <c r="H47" s="9">
        <v>4900</v>
      </c>
      <c r="I47" s="26">
        <v>5625.7</v>
      </c>
    </row>
    <row r="48" spans="1:9" ht="55.5" customHeight="1">
      <c r="A48" s="7" t="s">
        <v>11</v>
      </c>
      <c r="B48" s="7" t="s">
        <v>89</v>
      </c>
      <c r="C48" s="7" t="s">
        <v>15</v>
      </c>
      <c r="D48" s="8" t="s">
        <v>150</v>
      </c>
      <c r="E48" s="7" t="s">
        <v>149</v>
      </c>
      <c r="F48" s="8" t="s">
        <v>94</v>
      </c>
      <c r="G48" s="7" t="s">
        <v>95</v>
      </c>
      <c r="H48" s="9">
        <v>19293.099999999999</v>
      </c>
      <c r="I48" s="26">
        <v>0</v>
      </c>
    </row>
    <row r="49" spans="1:9" ht="40.5" customHeight="1">
      <c r="A49" s="7" t="s">
        <v>16</v>
      </c>
      <c r="B49" s="7" t="s">
        <v>7</v>
      </c>
      <c r="C49" s="7" t="s">
        <v>23</v>
      </c>
      <c r="D49" s="8" t="s">
        <v>55</v>
      </c>
      <c r="E49" s="7" t="s">
        <v>56</v>
      </c>
      <c r="F49" s="8" t="s">
        <v>64</v>
      </c>
      <c r="G49" s="7" t="s">
        <v>91</v>
      </c>
      <c r="H49" s="9">
        <v>60</v>
      </c>
      <c r="I49" s="26">
        <v>60</v>
      </c>
    </row>
    <row r="50" spans="1:9" ht="45.75" customHeight="1" thickBot="1">
      <c r="A50" s="7" t="s">
        <v>16</v>
      </c>
      <c r="B50" s="7" t="s">
        <v>7</v>
      </c>
      <c r="C50" s="7" t="s">
        <v>23</v>
      </c>
      <c r="D50" s="8" t="s">
        <v>122</v>
      </c>
      <c r="E50" s="7" t="s">
        <v>151</v>
      </c>
      <c r="F50" s="8" t="s">
        <v>64</v>
      </c>
      <c r="G50" s="7" t="s">
        <v>91</v>
      </c>
      <c r="H50" s="9">
        <v>150</v>
      </c>
      <c r="I50" s="26">
        <v>150</v>
      </c>
    </row>
    <row r="51" spans="1:9" ht="56.25" customHeight="1">
      <c r="A51" s="7" t="s">
        <v>16</v>
      </c>
      <c r="B51" s="7" t="s">
        <v>7</v>
      </c>
      <c r="C51" s="7" t="s">
        <v>23</v>
      </c>
      <c r="D51" s="8" t="s">
        <v>160</v>
      </c>
      <c r="E51" s="7" t="s">
        <v>159</v>
      </c>
      <c r="F51" s="8" t="s">
        <v>57</v>
      </c>
      <c r="G51" s="21" t="s">
        <v>134</v>
      </c>
      <c r="H51" s="9">
        <v>7816.3</v>
      </c>
      <c r="I51" s="26">
        <v>0</v>
      </c>
    </row>
    <row r="52" spans="1:9" ht="47.25" customHeight="1">
      <c r="A52" s="7" t="s">
        <v>16</v>
      </c>
      <c r="B52" s="7" t="s">
        <v>8</v>
      </c>
      <c r="C52" s="7" t="s">
        <v>17</v>
      </c>
      <c r="D52" s="8" t="s">
        <v>123</v>
      </c>
      <c r="E52" s="7" t="s">
        <v>152</v>
      </c>
      <c r="F52" s="8" t="s">
        <v>94</v>
      </c>
      <c r="G52" s="7" t="s">
        <v>95</v>
      </c>
      <c r="H52" s="9">
        <v>0</v>
      </c>
      <c r="I52" s="26">
        <v>0</v>
      </c>
    </row>
    <row r="53" spans="1:9" ht="45.75" customHeight="1">
      <c r="A53" s="7" t="s">
        <v>16</v>
      </c>
      <c r="B53" s="7" t="s">
        <v>8</v>
      </c>
      <c r="C53" s="7" t="s">
        <v>17</v>
      </c>
      <c r="D53" s="8" t="s">
        <v>123</v>
      </c>
      <c r="E53" s="7" t="s">
        <v>152</v>
      </c>
      <c r="F53" s="8" t="s">
        <v>64</v>
      </c>
      <c r="G53" s="7" t="s">
        <v>91</v>
      </c>
      <c r="H53" s="9">
        <v>1463.8</v>
      </c>
      <c r="I53" s="26">
        <v>1195.32</v>
      </c>
    </row>
    <row r="54" spans="1:9" ht="68.25" customHeight="1" thickBot="1">
      <c r="A54" s="7" t="s">
        <v>16</v>
      </c>
      <c r="B54" s="7" t="s">
        <v>8</v>
      </c>
      <c r="C54" s="7" t="s">
        <v>17</v>
      </c>
      <c r="D54" s="8" t="s">
        <v>96</v>
      </c>
      <c r="E54" s="22" t="s">
        <v>132</v>
      </c>
      <c r="F54" s="8" t="s">
        <v>94</v>
      </c>
      <c r="G54" s="7" t="s">
        <v>95</v>
      </c>
      <c r="H54" s="9">
        <v>700</v>
      </c>
      <c r="I54" s="26">
        <v>1000</v>
      </c>
    </row>
    <row r="55" spans="1:9" ht="90.75" customHeight="1" thickBot="1">
      <c r="A55" s="7" t="s">
        <v>16</v>
      </c>
      <c r="B55" s="7" t="s">
        <v>8</v>
      </c>
      <c r="C55" s="7" t="s">
        <v>17</v>
      </c>
      <c r="D55" s="8" t="s">
        <v>154</v>
      </c>
      <c r="E55" s="7" t="s">
        <v>153</v>
      </c>
      <c r="F55" s="8" t="s">
        <v>64</v>
      </c>
      <c r="G55" s="7" t="s">
        <v>91</v>
      </c>
      <c r="H55" s="9">
        <v>0</v>
      </c>
      <c r="I55" s="26">
        <v>1500</v>
      </c>
    </row>
    <row r="56" spans="1:9" ht="49.5" customHeight="1">
      <c r="A56" s="7" t="s">
        <v>16</v>
      </c>
      <c r="B56" s="7" t="s">
        <v>8</v>
      </c>
      <c r="C56" s="7" t="s">
        <v>17</v>
      </c>
      <c r="D56" s="8" t="s">
        <v>133</v>
      </c>
      <c r="E56" s="19" t="s">
        <v>137</v>
      </c>
      <c r="F56" s="20" t="s">
        <v>57</v>
      </c>
      <c r="G56" s="21" t="s">
        <v>134</v>
      </c>
      <c r="H56" s="9">
        <v>0</v>
      </c>
      <c r="I56" s="26">
        <v>1374.3</v>
      </c>
    </row>
    <row r="57" spans="1:9" ht="41.25" customHeight="1">
      <c r="A57" s="7" t="s">
        <v>16</v>
      </c>
      <c r="B57" s="7" t="s">
        <v>85</v>
      </c>
      <c r="C57" s="7" t="s">
        <v>18</v>
      </c>
      <c r="D57" s="8" t="s">
        <v>97</v>
      </c>
      <c r="E57" s="7" t="s">
        <v>155</v>
      </c>
      <c r="F57" s="8"/>
      <c r="G57" s="7"/>
      <c r="H57" s="9">
        <f>H58+H59+H60+H61</f>
        <v>1831.1899999999998</v>
      </c>
      <c r="I57" s="9">
        <f>I58+I59+I60+I61</f>
        <v>1600.8</v>
      </c>
    </row>
    <row r="58" spans="1:9" ht="32.25" customHeight="1">
      <c r="A58" s="7" t="s">
        <v>16</v>
      </c>
      <c r="B58" s="7" t="s">
        <v>85</v>
      </c>
      <c r="C58" s="7" t="s">
        <v>18</v>
      </c>
      <c r="D58" s="8" t="s">
        <v>124</v>
      </c>
      <c r="E58" s="7" t="s">
        <v>114</v>
      </c>
      <c r="F58" s="8" t="s">
        <v>64</v>
      </c>
      <c r="G58" s="7" t="s">
        <v>91</v>
      </c>
      <c r="H58" s="9">
        <v>776.8</v>
      </c>
      <c r="I58" s="25">
        <v>799.72</v>
      </c>
    </row>
    <row r="59" spans="1:9" ht="35.25" customHeight="1">
      <c r="A59" s="7" t="s">
        <v>16</v>
      </c>
      <c r="B59" s="7" t="s">
        <v>85</v>
      </c>
      <c r="C59" s="7" t="s">
        <v>18</v>
      </c>
      <c r="D59" s="8" t="s">
        <v>125</v>
      </c>
      <c r="E59" s="7" t="s">
        <v>115</v>
      </c>
      <c r="F59" s="8" t="s">
        <v>64</v>
      </c>
      <c r="G59" s="7" t="s">
        <v>91</v>
      </c>
      <c r="H59" s="9">
        <v>506.9</v>
      </c>
      <c r="I59" s="26">
        <v>500</v>
      </c>
    </row>
    <row r="60" spans="1:9" ht="35.25" customHeight="1">
      <c r="A60" s="7" t="s">
        <v>16</v>
      </c>
      <c r="B60" s="7" t="s">
        <v>85</v>
      </c>
      <c r="C60" s="7" t="s">
        <v>18</v>
      </c>
      <c r="D60" s="8" t="s">
        <v>126</v>
      </c>
      <c r="E60" s="7" t="s">
        <v>116</v>
      </c>
      <c r="F60" s="8" t="s">
        <v>64</v>
      </c>
      <c r="G60" s="7" t="s">
        <v>91</v>
      </c>
      <c r="H60" s="9">
        <v>38.4</v>
      </c>
      <c r="I60" s="25">
        <v>40.049999999999997</v>
      </c>
    </row>
    <row r="61" spans="1:9" ht="45.75" customHeight="1">
      <c r="A61" s="7" t="s">
        <v>16</v>
      </c>
      <c r="B61" s="7" t="s">
        <v>85</v>
      </c>
      <c r="C61" s="7" t="s">
        <v>18</v>
      </c>
      <c r="D61" s="8" t="s">
        <v>127</v>
      </c>
      <c r="E61" s="7" t="s">
        <v>113</v>
      </c>
      <c r="F61" s="8" t="s">
        <v>64</v>
      </c>
      <c r="G61" s="7" t="s">
        <v>91</v>
      </c>
      <c r="H61" s="9">
        <v>509.09</v>
      </c>
      <c r="I61" s="25">
        <v>261.02999999999997</v>
      </c>
    </row>
    <row r="62" spans="1:9" ht="47.25" customHeight="1">
      <c r="A62" s="7" t="s">
        <v>16</v>
      </c>
      <c r="B62" s="7" t="s">
        <v>85</v>
      </c>
      <c r="C62" s="7" t="s">
        <v>18</v>
      </c>
      <c r="D62" s="8" t="s">
        <v>128</v>
      </c>
      <c r="E62" s="7" t="s">
        <v>99</v>
      </c>
      <c r="F62" s="8" t="s">
        <v>64</v>
      </c>
      <c r="G62" s="7" t="s">
        <v>91</v>
      </c>
      <c r="H62" s="9">
        <v>500</v>
      </c>
      <c r="I62" s="26">
        <v>400</v>
      </c>
    </row>
    <row r="63" spans="1:9" ht="33.75" customHeight="1">
      <c r="A63" s="7" t="s">
        <v>16</v>
      </c>
      <c r="B63" s="7" t="s">
        <v>85</v>
      </c>
      <c r="C63" s="7" t="s">
        <v>18</v>
      </c>
      <c r="D63" s="8" t="s">
        <v>110</v>
      </c>
      <c r="E63" s="7" t="s">
        <v>111</v>
      </c>
      <c r="F63" s="8" t="s">
        <v>64</v>
      </c>
      <c r="G63" s="7" t="s">
        <v>91</v>
      </c>
      <c r="H63" s="9">
        <v>2727.2</v>
      </c>
      <c r="I63" s="26">
        <v>2727.2</v>
      </c>
    </row>
    <row r="64" spans="1:9" ht="44.25" customHeight="1">
      <c r="A64" s="7" t="s">
        <v>16</v>
      </c>
      <c r="B64" s="7" t="s">
        <v>85</v>
      </c>
      <c r="C64" s="7" t="s">
        <v>18</v>
      </c>
      <c r="D64" s="8" t="s">
        <v>161</v>
      </c>
      <c r="E64" s="7" t="s">
        <v>112</v>
      </c>
      <c r="F64" s="8" t="s">
        <v>64</v>
      </c>
      <c r="G64" s="7" t="s">
        <v>91</v>
      </c>
      <c r="H64" s="9">
        <v>0</v>
      </c>
      <c r="I64" s="26">
        <v>0</v>
      </c>
    </row>
    <row r="65" spans="1:12" ht="34.5" customHeight="1">
      <c r="A65" s="7" t="s">
        <v>16</v>
      </c>
      <c r="B65" s="7" t="s">
        <v>16</v>
      </c>
      <c r="C65" s="7" t="s">
        <v>83</v>
      </c>
      <c r="D65" s="8"/>
      <c r="E65" s="7"/>
      <c r="F65" s="8"/>
      <c r="G65" s="7"/>
      <c r="H65" s="9">
        <f>H66+H67+H68+H70+H69</f>
        <v>12581.53</v>
      </c>
      <c r="I65" s="9">
        <f>I66+I67+I68+I70+I69</f>
        <v>12581.53</v>
      </c>
    </row>
    <row r="66" spans="1:12" ht="39.75" customHeight="1">
      <c r="A66" s="7" t="s">
        <v>16</v>
      </c>
      <c r="B66" s="7" t="s">
        <v>16</v>
      </c>
      <c r="C66" s="7" t="s">
        <v>83</v>
      </c>
      <c r="D66" s="8" t="s">
        <v>84</v>
      </c>
      <c r="E66" s="7" t="s">
        <v>98</v>
      </c>
      <c r="F66" s="8" t="s">
        <v>103</v>
      </c>
      <c r="G66" s="7" t="s">
        <v>101</v>
      </c>
      <c r="H66" s="9">
        <v>6602.56</v>
      </c>
      <c r="I66" s="25">
        <v>6602.56</v>
      </c>
    </row>
    <row r="67" spans="1:12" ht="33" customHeight="1">
      <c r="A67" s="7" t="s">
        <v>16</v>
      </c>
      <c r="B67" s="7" t="s">
        <v>16</v>
      </c>
      <c r="C67" s="7" t="s">
        <v>83</v>
      </c>
      <c r="D67" s="8" t="s">
        <v>84</v>
      </c>
      <c r="E67" s="7" t="s">
        <v>98</v>
      </c>
      <c r="F67" s="8" t="s">
        <v>104</v>
      </c>
      <c r="G67" s="7" t="s">
        <v>102</v>
      </c>
      <c r="H67" s="9">
        <v>1993.97</v>
      </c>
      <c r="I67" s="25">
        <v>1993.97</v>
      </c>
    </row>
    <row r="68" spans="1:12" ht="42.75" customHeight="1">
      <c r="A68" s="7" t="s">
        <v>16</v>
      </c>
      <c r="B68" s="7" t="s">
        <v>16</v>
      </c>
      <c r="C68" s="7" t="s">
        <v>83</v>
      </c>
      <c r="D68" s="8" t="s">
        <v>84</v>
      </c>
      <c r="E68" s="7" t="s">
        <v>98</v>
      </c>
      <c r="F68" s="8" t="s">
        <v>64</v>
      </c>
      <c r="G68" s="7" t="s">
        <v>91</v>
      </c>
      <c r="H68" s="9">
        <v>3820</v>
      </c>
      <c r="I68" s="26">
        <v>3820</v>
      </c>
    </row>
    <row r="69" spans="1:12" ht="44.25" customHeight="1">
      <c r="A69" s="7" t="s">
        <v>16</v>
      </c>
      <c r="B69" s="7" t="s">
        <v>16</v>
      </c>
      <c r="C69" s="7" t="s">
        <v>83</v>
      </c>
      <c r="D69" s="8" t="s">
        <v>84</v>
      </c>
      <c r="E69" s="7" t="s">
        <v>98</v>
      </c>
      <c r="F69" s="8" t="s">
        <v>67</v>
      </c>
      <c r="G69" s="7" t="s">
        <v>68</v>
      </c>
      <c r="H69" s="9">
        <v>155</v>
      </c>
      <c r="I69" s="26">
        <v>155</v>
      </c>
    </row>
    <row r="70" spans="1:12" ht="43.5" customHeight="1">
      <c r="A70" s="7" t="s">
        <v>16</v>
      </c>
      <c r="B70" s="7" t="s">
        <v>16</v>
      </c>
      <c r="C70" s="7" t="s">
        <v>83</v>
      </c>
      <c r="D70" s="8" t="s">
        <v>84</v>
      </c>
      <c r="E70" s="7" t="s">
        <v>98</v>
      </c>
      <c r="F70" s="8" t="s">
        <v>69</v>
      </c>
      <c r="G70" s="7" t="s">
        <v>70</v>
      </c>
      <c r="H70" s="9">
        <v>10</v>
      </c>
      <c r="I70" s="25">
        <v>10</v>
      </c>
    </row>
    <row r="71" spans="1:12" ht="60" customHeight="1">
      <c r="A71" s="7" t="s">
        <v>86</v>
      </c>
      <c r="B71" s="7" t="s">
        <v>16</v>
      </c>
      <c r="C71" s="7" t="s">
        <v>135</v>
      </c>
      <c r="D71" s="8" t="s">
        <v>136</v>
      </c>
      <c r="E71" s="18" t="s">
        <v>138</v>
      </c>
      <c r="F71" s="8" t="s">
        <v>64</v>
      </c>
      <c r="G71" s="7" t="s">
        <v>91</v>
      </c>
      <c r="H71" s="9">
        <v>0</v>
      </c>
      <c r="I71" s="25">
        <v>0</v>
      </c>
    </row>
    <row r="72" spans="1:12" ht="68.25" customHeight="1">
      <c r="A72" s="7" t="s">
        <v>24</v>
      </c>
      <c r="B72" s="7" t="s">
        <v>7</v>
      </c>
      <c r="C72" s="7" t="s">
        <v>27</v>
      </c>
      <c r="D72" s="8" t="s">
        <v>129</v>
      </c>
      <c r="E72" s="7" t="s">
        <v>28</v>
      </c>
      <c r="F72" s="8" t="s">
        <v>73</v>
      </c>
      <c r="G72" s="7" t="s">
        <v>74</v>
      </c>
      <c r="H72" s="9">
        <v>7377.16</v>
      </c>
      <c r="I72" s="25">
        <v>7413.19</v>
      </c>
    </row>
    <row r="73" spans="1:12" ht="35.25" customHeight="1">
      <c r="A73" s="7" t="s">
        <v>32</v>
      </c>
      <c r="B73" s="7" t="s">
        <v>7</v>
      </c>
      <c r="C73" s="7" t="s">
        <v>51</v>
      </c>
      <c r="D73" s="8" t="s">
        <v>130</v>
      </c>
      <c r="E73" s="7" t="s">
        <v>33</v>
      </c>
      <c r="F73" s="8" t="s">
        <v>75</v>
      </c>
      <c r="G73" s="7" t="s">
        <v>76</v>
      </c>
      <c r="H73" s="9">
        <v>450.4</v>
      </c>
      <c r="I73" s="26">
        <v>450.4</v>
      </c>
    </row>
    <row r="74" spans="1:12" ht="60" customHeight="1">
      <c r="A74" s="7" t="s">
        <v>87</v>
      </c>
      <c r="B74" s="7" t="s">
        <v>7</v>
      </c>
      <c r="C74" s="7" t="s">
        <v>106</v>
      </c>
      <c r="D74" s="8" t="s">
        <v>93</v>
      </c>
      <c r="E74" s="7" t="s">
        <v>131</v>
      </c>
      <c r="F74" s="8" t="s">
        <v>57</v>
      </c>
      <c r="G74" s="7" t="s">
        <v>59</v>
      </c>
      <c r="H74" s="9">
        <v>200</v>
      </c>
      <c r="I74" s="26">
        <v>200</v>
      </c>
    </row>
    <row r="75" spans="1:12" ht="32.25" customHeight="1">
      <c r="A75" s="7" t="s">
        <v>19</v>
      </c>
      <c r="B75" s="7" t="s">
        <v>85</v>
      </c>
      <c r="C75" s="7" t="s">
        <v>20</v>
      </c>
      <c r="D75" s="8" t="s">
        <v>52</v>
      </c>
      <c r="E75" s="7" t="s">
        <v>29</v>
      </c>
      <c r="F75" s="8" t="s">
        <v>77</v>
      </c>
      <c r="G75" s="7" t="s">
        <v>78</v>
      </c>
      <c r="H75" s="9">
        <v>0</v>
      </c>
      <c r="I75" s="25">
        <v>0</v>
      </c>
      <c r="L75" s="4" t="s">
        <v>60</v>
      </c>
    </row>
    <row r="76" spans="1:12">
      <c r="A76" s="10" t="s">
        <v>1</v>
      </c>
      <c r="B76" s="10"/>
      <c r="C76" s="10"/>
      <c r="D76" s="11"/>
      <c r="E76" s="10"/>
      <c r="F76" s="11"/>
      <c r="G76" s="10"/>
      <c r="H76" s="12">
        <f>H10+H13+H18+H26+H31+H32+H33+H36+H37+H38+H39+H40+H41+H42+H43+H44+H45+H47+H48+H49+H50+H52+H53+H54+H55+H56+H57+H62+H63+H64+H65+H71+H72+H73+H74+H75+H46+H51</f>
        <v>80289.91</v>
      </c>
      <c r="I76" s="12">
        <f>I10+I13+I18+I26+I31+I32+I33+I36+I37+I38+I39+I40+I41+I42+I43+I44+I45+I47+I48+I49+I50+I52+I53+I54+I55+I56+I57+I62+I63+I64+I65+I71+I72+I73+I74+I75+I46</f>
        <v>55115.85</v>
      </c>
    </row>
    <row r="77" spans="1:12" ht="27" customHeight="1">
      <c r="A77" s="29" t="s">
        <v>100</v>
      </c>
      <c r="B77" s="30"/>
      <c r="C77" s="30"/>
      <c r="D77" s="30"/>
      <c r="E77" s="30"/>
      <c r="F77" s="30"/>
      <c r="G77" s="30"/>
      <c r="H77" s="30"/>
    </row>
    <row r="78" spans="1:12" ht="8.25" customHeight="1">
      <c r="A78" s="3"/>
    </row>
    <row r="85" spans="7:7">
      <c r="G85" s="4" t="s">
        <v>90</v>
      </c>
    </row>
  </sheetData>
  <mergeCells count="4">
    <mergeCell ref="G1:I1"/>
    <mergeCell ref="G2:I2"/>
    <mergeCell ref="A77:H77"/>
    <mergeCell ref="A3:I5"/>
  </mergeCells>
  <phoneticPr fontId="3" type="noConversion"/>
  <pageMargins left="0.6692913385826772" right="0.15748031496062992" top="0.35433070866141736" bottom="0.3149606299212598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2019-12-28T02:31:40Z</cp:lastPrinted>
  <dcterms:created xsi:type="dcterms:W3CDTF">2002-03-11T10:22:12Z</dcterms:created>
  <dcterms:modified xsi:type="dcterms:W3CDTF">2019-12-28T05:01:13Z</dcterms:modified>
</cp:coreProperties>
</file>